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readOnlyRecommended="1"/>
  <workbookPr defaultThemeVersion="124226"/>
  <bookViews>
    <workbookView xWindow="0" yWindow="-15" windowWidth="11805" windowHeight="6525"/>
  </bookViews>
  <sheets>
    <sheet name="приложения" sheetId="4" r:id="rId1"/>
  </sheets>
  <definedNames>
    <definedName name="_xlnm.Print_Area" localSheetId="0">приложения!$A$1:$O$24</definedName>
  </definedNames>
  <calcPr calcId="125725"/>
</workbook>
</file>

<file path=xl/calcChain.xml><?xml version="1.0" encoding="utf-8"?>
<calcChain xmlns="http://schemas.openxmlformats.org/spreadsheetml/2006/main">
  <c r="K22" i="4"/>
  <c r="I22"/>
  <c r="M15"/>
  <c r="M14"/>
  <c r="M19"/>
  <c r="M21"/>
  <c r="M20"/>
  <c r="M18"/>
  <c r="M17"/>
  <c r="M16"/>
  <c r="M22" l="1"/>
</calcChain>
</file>

<file path=xl/sharedStrings.xml><?xml version="1.0" encoding="utf-8"?>
<sst xmlns="http://schemas.openxmlformats.org/spreadsheetml/2006/main" count="51" uniqueCount="41">
  <si>
    <t>Программа, подпрограмма</t>
  </si>
  <si>
    <t>Код формы по ОКУД</t>
  </si>
  <si>
    <t>0503166</t>
  </si>
  <si>
    <t>Софинансирование за счет местного бюджета</t>
  </si>
  <si>
    <t xml:space="preserve">Итого </t>
  </si>
  <si>
    <t>_</t>
  </si>
  <si>
    <t>проведение торгов</t>
  </si>
  <si>
    <t>0310 5227202 500</t>
  </si>
  <si>
    <t>приобретение пожарного инвентаря  и устройство минерализованных противопожарных полос</t>
  </si>
  <si>
    <t>0310 9227202 500</t>
  </si>
  <si>
    <t>Субсидии на реализацию мероприятий, предусмотренных долгосрочной целевой программой «Обеспечение пожарной безопасности сельских населенных пунктов Красноярского края» на 2011-2013 годы (Обеспечение первичных мер пожарной безопасности)</t>
  </si>
  <si>
    <t>Субсидии на реализацию мероприятий, предусмотренных долгосрочной целевой программой «Обеспечение пожарной безопасности сельских населенных пунктов Красноярского края» на 2011-2013 годы (Приобретение и установка противопожарного оборудования )</t>
  </si>
  <si>
    <t>приобретение пожарного оборудования (огнеборец)</t>
  </si>
  <si>
    <t>0310 5227201 500</t>
  </si>
  <si>
    <t>Глава сельсовета    _________________А.Н.Пахомов           01.01.2015</t>
  </si>
  <si>
    <t>Главный бухгалтер _________________Е.Л.Леньшина</t>
  </si>
  <si>
    <t>% исполнения</t>
  </si>
  <si>
    <t>Код целевой статьи расходов по БК</t>
  </si>
  <si>
    <t>Наименование</t>
  </si>
  <si>
    <t>Направление  расходов</t>
  </si>
  <si>
    <t xml:space="preserve"> Государственная программа Красноярского края «Развитие транспортной системы» подпрограмма  «Дороги Красноярья»</t>
  </si>
  <si>
    <t>Долгосрочная целевая программа «Обеспечение пожарной безопасности сельских населенных пунктов Красноярского края»</t>
  </si>
  <si>
    <t>Обеспечение первичных мер пожарной безопасности</t>
  </si>
  <si>
    <t>016 0409 0120075080 244</t>
  </si>
  <si>
    <t xml:space="preserve">016 0409 01200S5080 244 </t>
  </si>
  <si>
    <t xml:space="preserve">016 0310 0110074120 244 </t>
  </si>
  <si>
    <t xml:space="preserve">016 0310 01100S4120 244 </t>
  </si>
  <si>
    <t xml:space="preserve">        Сведения об исполнении мероприятий в рамках государственных целевых программ за 1 полугодие  2017 г.</t>
  </si>
  <si>
    <t xml:space="preserve">Субсидии бюджетам муниципальных образований на капитальный ремонт и ремонт автомобильных дорог общего пользования местного значения в рамках подпрограммы «Дороги Красноярья» государственной программы Красноярского края «Развитие транспортной системы» </t>
  </si>
  <si>
    <t>016 0409 0120075090 244</t>
  </si>
  <si>
    <t>016 0409 01200S5090 244</t>
  </si>
  <si>
    <t>Бюджетные ассигнования, утвержденные законом о бюджете (тыс.руб.)</t>
  </si>
  <si>
    <t>Содержание автомобильных дорог общего пользования</t>
  </si>
  <si>
    <t xml:space="preserve"> Содержание автомобильных дорог общего пользования</t>
  </si>
  <si>
    <t xml:space="preserve">капитальный ремонт и ремонт автомобильных дорог общего пользования местного значения 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</si>
  <si>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</si>
  <si>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016 0503 0130077410 244</t>
  </si>
  <si>
    <t>016 0503 01300S7410 244</t>
  </si>
  <si>
    <t>Приобретение электротоваров для уличного освещения</t>
  </si>
  <si>
    <t>Исполнено за 1 полугодие 2017 года (тыс.руб.)</t>
  </si>
  <si>
    <t>Глава сельсовета    _________________О.Л.Фомичев          15.07.2017г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</si>
</sst>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2" fontId="0" fillId="0" borderId="0" xfId="0" applyNumberFormat="1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5" fillId="0" borderId="0" xfId="0" applyFont="1"/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wrapText="1"/>
    </xf>
    <xf numFmtId="49" fontId="3" fillId="0" borderId="10" xfId="0" applyNumberFormat="1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wrapText="1"/>
    </xf>
    <xf numFmtId="0" fontId="5" fillId="0" borderId="14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2" fontId="5" fillId="0" borderId="14" xfId="0" applyNumberFormat="1" applyFont="1" applyBorder="1" applyAlignment="1">
      <alignment horizontal="center"/>
    </xf>
    <xf numFmtId="2" fontId="5" fillId="0" borderId="12" xfId="0" applyNumberFormat="1" applyFont="1" applyBorder="1" applyAlignment="1">
      <alignment horizontal="center"/>
    </xf>
    <xf numFmtId="164" fontId="6" fillId="0" borderId="20" xfId="0" applyNumberFormat="1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5" fillId="0" borderId="8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49" fontId="5" fillId="0" borderId="10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5" fillId="0" borderId="11" xfId="0" applyFont="1" applyBorder="1" applyAlignment="1">
      <alignment horizontal="left" wrapText="1"/>
    </xf>
    <xf numFmtId="49" fontId="5" fillId="0" borderId="13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2" fontId="5" fillId="0" borderId="6" xfId="0" applyNumberFormat="1" applyFont="1" applyBorder="1" applyAlignment="1">
      <alignment horizontal="center" wrapText="1"/>
    </xf>
    <xf numFmtId="2" fontId="5" fillId="0" borderId="9" xfId="0" applyNumberFormat="1" applyFont="1" applyBorder="1" applyAlignment="1">
      <alignment horizontal="center" wrapText="1"/>
    </xf>
    <xf numFmtId="2" fontId="5" fillId="0" borderId="7" xfId="0" applyNumberFormat="1" applyFont="1" applyBorder="1" applyAlignment="1">
      <alignment horizontal="center" wrapText="1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0" xfId="0" applyFont="1" applyBorder="1" applyAlignment="1">
      <alignment horizontal="right"/>
    </xf>
    <xf numFmtId="0" fontId="2" fillId="0" borderId="2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4"/>
  <sheetViews>
    <sheetView showGridLines="0" tabSelected="1" showWhiteSpace="0" topLeftCell="A17" workbookViewId="0">
      <selection activeCell="M23" sqref="M23"/>
    </sheetView>
  </sheetViews>
  <sheetFormatPr defaultRowHeight="12.75"/>
  <cols>
    <col min="1" max="1" width="7.5703125" customWidth="1"/>
    <col min="2" max="2" width="30.28515625" customWidth="1"/>
    <col min="3" max="3" width="5.7109375" customWidth="1"/>
    <col min="4" max="4" width="15.85546875" customWidth="1"/>
    <col min="5" max="5" width="6.7109375" customWidth="1"/>
    <col min="6" max="6" width="2.140625" customWidth="1"/>
    <col min="7" max="7" width="3" hidden="1" customWidth="1"/>
    <col min="8" max="8" width="32.7109375" customWidth="1"/>
    <col min="9" max="9" width="5.7109375" customWidth="1"/>
    <col min="10" max="10" width="7" customWidth="1"/>
    <col min="11" max="11" width="6.7109375" customWidth="1"/>
    <col min="12" max="12" width="3.28515625" customWidth="1"/>
    <col min="13" max="13" width="2" customWidth="1"/>
    <col min="14" max="14" width="4.140625" customWidth="1"/>
    <col min="15" max="15" width="3.5703125" customWidth="1"/>
  </cols>
  <sheetData>
    <row r="1" spans="1:15" ht="12.75" customHeight="1" thickBot="1">
      <c r="A1" s="2"/>
      <c r="B1" s="2"/>
      <c r="C1" s="2"/>
      <c r="D1" s="2"/>
      <c r="E1" s="3"/>
      <c r="F1" s="3"/>
      <c r="G1" s="3"/>
      <c r="H1" s="3"/>
      <c r="I1" s="3"/>
      <c r="J1" s="3"/>
      <c r="K1" s="2"/>
      <c r="L1" s="2"/>
      <c r="M1" s="2"/>
      <c r="N1" s="2"/>
      <c r="O1" s="2"/>
    </row>
    <row r="2" spans="1:15" ht="12.75" customHeight="1" thickBot="1">
      <c r="A2" s="4"/>
      <c r="B2" s="4"/>
      <c r="C2" s="4"/>
      <c r="D2" s="4"/>
      <c r="E2" s="4"/>
      <c r="F2" s="4"/>
      <c r="G2" s="4"/>
      <c r="H2" s="4"/>
      <c r="I2" s="60" t="s">
        <v>1</v>
      </c>
      <c r="J2" s="60"/>
      <c r="K2" s="60"/>
      <c r="L2" s="60"/>
      <c r="M2" s="61"/>
      <c r="N2" s="35" t="s">
        <v>2</v>
      </c>
      <c r="O2" s="36"/>
    </row>
    <row r="3" spans="1:15" ht="21" customHeight="1">
      <c r="A3" s="59" t="s">
        <v>27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3"/>
    </row>
    <row r="4" spans="1:15" ht="27" hidden="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14.25" customHeight="1">
      <c r="A5" s="27" t="s">
        <v>0</v>
      </c>
      <c r="B5" s="27"/>
      <c r="C5" s="27"/>
      <c r="D5" s="15"/>
      <c r="E5" s="14" t="s">
        <v>19</v>
      </c>
      <c r="F5" s="27"/>
      <c r="G5" s="27"/>
      <c r="H5" s="15"/>
      <c r="I5" s="14" t="s">
        <v>31</v>
      </c>
      <c r="J5" s="15"/>
      <c r="K5" s="14" t="s">
        <v>39</v>
      </c>
      <c r="L5" s="15"/>
      <c r="M5" s="14" t="s">
        <v>16</v>
      </c>
      <c r="N5" s="27"/>
      <c r="O5" s="15"/>
    </row>
    <row r="6" spans="1:15" ht="10.5" customHeight="1">
      <c r="A6" s="27" t="s">
        <v>18</v>
      </c>
      <c r="B6" s="15"/>
      <c r="C6" s="14" t="s">
        <v>17</v>
      </c>
      <c r="D6" s="15"/>
      <c r="E6" s="16"/>
      <c r="F6" s="28"/>
      <c r="G6" s="28"/>
      <c r="H6" s="17"/>
      <c r="I6" s="16"/>
      <c r="J6" s="17"/>
      <c r="K6" s="16"/>
      <c r="L6" s="17"/>
      <c r="M6" s="16"/>
      <c r="N6" s="28"/>
      <c r="O6" s="17"/>
    </row>
    <row r="7" spans="1:15" ht="9" customHeight="1">
      <c r="A7" s="28"/>
      <c r="B7" s="17"/>
      <c r="C7" s="16"/>
      <c r="D7" s="17"/>
      <c r="E7" s="16"/>
      <c r="F7" s="28"/>
      <c r="G7" s="28"/>
      <c r="H7" s="17"/>
      <c r="I7" s="16"/>
      <c r="J7" s="17"/>
      <c r="K7" s="16"/>
      <c r="L7" s="17"/>
      <c r="M7" s="16"/>
      <c r="N7" s="28"/>
      <c r="O7" s="17"/>
    </row>
    <row r="8" spans="1:15" ht="9" customHeight="1">
      <c r="A8" s="28"/>
      <c r="B8" s="17"/>
      <c r="C8" s="16"/>
      <c r="D8" s="17"/>
      <c r="E8" s="16"/>
      <c r="F8" s="28"/>
      <c r="G8" s="28"/>
      <c r="H8" s="17"/>
      <c r="I8" s="16"/>
      <c r="J8" s="17"/>
      <c r="K8" s="16"/>
      <c r="L8" s="17"/>
      <c r="M8" s="16"/>
      <c r="N8" s="28"/>
      <c r="O8" s="17"/>
    </row>
    <row r="9" spans="1:15" ht="48.75" customHeight="1" thickBot="1">
      <c r="A9" s="29"/>
      <c r="B9" s="19"/>
      <c r="C9" s="18"/>
      <c r="D9" s="19"/>
      <c r="E9" s="18"/>
      <c r="F9" s="29"/>
      <c r="G9" s="29"/>
      <c r="H9" s="19"/>
      <c r="I9" s="18"/>
      <c r="J9" s="19"/>
      <c r="K9" s="18"/>
      <c r="L9" s="19"/>
      <c r="M9" s="37"/>
      <c r="N9" s="38"/>
      <c r="O9" s="39"/>
    </row>
    <row r="10" spans="1:15" ht="13.5" customHeight="1">
      <c r="A10" s="47">
        <v>1</v>
      </c>
      <c r="B10" s="42"/>
      <c r="C10" s="41">
        <v>2</v>
      </c>
      <c r="D10" s="42"/>
      <c r="E10" s="41">
        <v>3</v>
      </c>
      <c r="F10" s="43"/>
      <c r="G10" s="43"/>
      <c r="H10" s="42"/>
      <c r="I10" s="41">
        <v>4</v>
      </c>
      <c r="J10" s="42"/>
      <c r="K10" s="41">
        <v>5</v>
      </c>
      <c r="L10" s="43"/>
      <c r="M10" s="55">
        <v>6</v>
      </c>
      <c r="N10" s="56"/>
      <c r="O10" s="57"/>
    </row>
    <row r="11" spans="1:15" ht="80.25" hidden="1" customHeight="1" thickBot="1">
      <c r="A11" s="44" t="s">
        <v>10</v>
      </c>
      <c r="B11" s="22"/>
      <c r="C11" s="45" t="s">
        <v>7</v>
      </c>
      <c r="D11" s="46"/>
      <c r="E11" s="20" t="s">
        <v>8</v>
      </c>
      <c r="F11" s="21"/>
      <c r="G11" s="21"/>
      <c r="H11" s="22"/>
      <c r="I11" s="23">
        <v>0</v>
      </c>
      <c r="J11" s="24"/>
      <c r="K11" s="23">
        <v>0</v>
      </c>
      <c r="L11" s="24"/>
      <c r="M11" s="58" t="s">
        <v>5</v>
      </c>
      <c r="N11" s="58"/>
      <c r="O11" s="58"/>
    </row>
    <row r="12" spans="1:15" ht="51" hidden="1" customHeight="1" thickBot="1">
      <c r="A12" s="32" t="s">
        <v>3</v>
      </c>
      <c r="B12" s="33"/>
      <c r="C12" s="34" t="s">
        <v>9</v>
      </c>
      <c r="D12" s="34"/>
      <c r="E12" s="20" t="s">
        <v>8</v>
      </c>
      <c r="F12" s="21"/>
      <c r="G12" s="21"/>
      <c r="H12" s="22"/>
      <c r="I12" s="30">
        <v>0</v>
      </c>
      <c r="J12" s="31"/>
      <c r="K12" s="30">
        <v>0</v>
      </c>
      <c r="L12" s="31"/>
      <c r="M12" s="40" t="s">
        <v>5</v>
      </c>
      <c r="N12" s="40"/>
      <c r="O12" s="40"/>
    </row>
    <row r="13" spans="1:15" ht="89.25" hidden="1" customHeight="1" thickBot="1">
      <c r="A13" s="44" t="s">
        <v>11</v>
      </c>
      <c r="B13" s="22"/>
      <c r="C13" s="45" t="s">
        <v>13</v>
      </c>
      <c r="D13" s="46"/>
      <c r="E13" s="20" t="s">
        <v>12</v>
      </c>
      <c r="F13" s="21"/>
      <c r="G13" s="21"/>
      <c r="H13" s="22"/>
      <c r="I13" s="23">
        <v>0</v>
      </c>
      <c r="J13" s="24"/>
      <c r="K13" s="23">
        <v>0</v>
      </c>
      <c r="L13" s="24"/>
      <c r="M13" s="48" t="s">
        <v>6</v>
      </c>
      <c r="N13" s="49"/>
      <c r="O13" s="50"/>
    </row>
    <row r="14" spans="1:15" ht="103.5" customHeight="1">
      <c r="A14" s="11" t="s">
        <v>35</v>
      </c>
      <c r="B14" s="11"/>
      <c r="C14" s="12" t="s">
        <v>36</v>
      </c>
      <c r="D14" s="12"/>
      <c r="E14" s="11" t="s">
        <v>38</v>
      </c>
      <c r="F14" s="11"/>
      <c r="G14" s="11"/>
      <c r="H14" s="11"/>
      <c r="I14" s="10">
        <v>825</v>
      </c>
      <c r="J14" s="10"/>
      <c r="K14" s="10">
        <v>0</v>
      </c>
      <c r="L14" s="10"/>
      <c r="M14" s="10">
        <f t="shared" ref="M14:M15" si="0">K14/I14*100</f>
        <v>0</v>
      </c>
      <c r="N14" s="10"/>
      <c r="O14" s="10"/>
    </row>
    <row r="15" spans="1:15" ht="27.75" customHeight="1">
      <c r="A15" s="11" t="s">
        <v>3</v>
      </c>
      <c r="B15" s="11"/>
      <c r="C15" s="12" t="s">
        <v>37</v>
      </c>
      <c r="D15" s="12"/>
      <c r="E15" s="11" t="s">
        <v>38</v>
      </c>
      <c r="F15" s="11"/>
      <c r="G15" s="11"/>
      <c r="H15" s="11"/>
      <c r="I15" s="10">
        <v>1.6</v>
      </c>
      <c r="J15" s="10"/>
      <c r="K15" s="10">
        <v>1.1000000000000001</v>
      </c>
      <c r="L15" s="10"/>
      <c r="M15" s="10">
        <f t="shared" si="0"/>
        <v>68.75</v>
      </c>
      <c r="N15" s="10"/>
      <c r="O15" s="10"/>
    </row>
    <row r="16" spans="1:15" ht="48.75" customHeight="1">
      <c r="A16" s="11" t="s">
        <v>20</v>
      </c>
      <c r="B16" s="11"/>
      <c r="C16" s="12" t="s">
        <v>23</v>
      </c>
      <c r="D16" s="12"/>
      <c r="E16" s="11" t="s">
        <v>32</v>
      </c>
      <c r="F16" s="11"/>
      <c r="G16" s="11"/>
      <c r="H16" s="11"/>
      <c r="I16" s="10">
        <v>249.2</v>
      </c>
      <c r="J16" s="10"/>
      <c r="K16" s="10">
        <v>76.5</v>
      </c>
      <c r="L16" s="10"/>
      <c r="M16" s="10">
        <f t="shared" ref="M16:M22" si="1">K16/I16*100</f>
        <v>30.698234349919744</v>
      </c>
      <c r="N16" s="10"/>
      <c r="O16" s="10"/>
    </row>
    <row r="17" spans="1:18" ht="23.25" customHeight="1">
      <c r="A17" s="11" t="s">
        <v>3</v>
      </c>
      <c r="B17" s="11"/>
      <c r="C17" s="12" t="s">
        <v>24</v>
      </c>
      <c r="D17" s="12"/>
      <c r="E17" s="11" t="s">
        <v>33</v>
      </c>
      <c r="F17" s="11"/>
      <c r="G17" s="11"/>
      <c r="H17" s="11"/>
      <c r="I17" s="10">
        <v>2.5</v>
      </c>
      <c r="J17" s="10"/>
      <c r="K17" s="10">
        <v>1.5</v>
      </c>
      <c r="L17" s="10"/>
      <c r="M17" s="10">
        <f t="shared" si="1"/>
        <v>60</v>
      </c>
      <c r="N17" s="10"/>
      <c r="O17" s="10"/>
    </row>
    <row r="18" spans="1:18" ht="51" customHeight="1">
      <c r="A18" s="11" t="s">
        <v>21</v>
      </c>
      <c r="B18" s="11"/>
      <c r="C18" s="12" t="s">
        <v>25</v>
      </c>
      <c r="D18" s="12"/>
      <c r="E18" s="11" t="s">
        <v>22</v>
      </c>
      <c r="F18" s="11"/>
      <c r="G18" s="11"/>
      <c r="H18" s="11"/>
      <c r="I18" s="10">
        <v>29.2</v>
      </c>
      <c r="J18" s="10"/>
      <c r="K18" s="10">
        <v>29.2</v>
      </c>
      <c r="L18" s="10"/>
      <c r="M18" s="10">
        <f t="shared" si="1"/>
        <v>100</v>
      </c>
      <c r="N18" s="10"/>
      <c r="O18" s="10"/>
    </row>
    <row r="19" spans="1:18" ht="25.5" customHeight="1">
      <c r="A19" s="11" t="s">
        <v>3</v>
      </c>
      <c r="B19" s="11"/>
      <c r="C19" s="12" t="s">
        <v>26</v>
      </c>
      <c r="D19" s="12"/>
      <c r="E19" s="11" t="s">
        <v>22</v>
      </c>
      <c r="F19" s="11"/>
      <c r="G19" s="11"/>
      <c r="H19" s="11"/>
      <c r="I19" s="10">
        <v>1.8</v>
      </c>
      <c r="J19" s="10"/>
      <c r="K19" s="10">
        <v>1.8</v>
      </c>
      <c r="L19" s="10"/>
      <c r="M19" s="10">
        <f t="shared" ref="M19" si="2">K19/I19*100</f>
        <v>100</v>
      </c>
      <c r="N19" s="10"/>
      <c r="O19" s="10"/>
    </row>
    <row r="20" spans="1:18" ht="94.5" customHeight="1">
      <c r="A20" s="11" t="s">
        <v>28</v>
      </c>
      <c r="B20" s="11"/>
      <c r="C20" s="12" t="s">
        <v>29</v>
      </c>
      <c r="D20" s="12"/>
      <c r="E20" s="11" t="s">
        <v>34</v>
      </c>
      <c r="F20" s="11"/>
      <c r="G20" s="11"/>
      <c r="H20" s="11"/>
      <c r="I20" s="10">
        <v>2158.6</v>
      </c>
      <c r="J20" s="10"/>
      <c r="K20" s="10">
        <v>0</v>
      </c>
      <c r="L20" s="10"/>
      <c r="M20" s="10">
        <f t="shared" si="1"/>
        <v>0</v>
      </c>
      <c r="N20" s="10"/>
      <c r="O20" s="10"/>
    </row>
    <row r="21" spans="1:18" ht="25.5" customHeight="1">
      <c r="A21" s="11" t="s">
        <v>3</v>
      </c>
      <c r="B21" s="11"/>
      <c r="C21" s="12" t="s">
        <v>30</v>
      </c>
      <c r="D21" s="12"/>
      <c r="E21" s="11" t="s">
        <v>34</v>
      </c>
      <c r="F21" s="11"/>
      <c r="G21" s="11"/>
      <c r="H21" s="11"/>
      <c r="I21" s="10">
        <v>22</v>
      </c>
      <c r="J21" s="10"/>
      <c r="K21" s="10">
        <v>0</v>
      </c>
      <c r="L21" s="10"/>
      <c r="M21" s="10">
        <f t="shared" si="1"/>
        <v>0</v>
      </c>
      <c r="N21" s="10"/>
      <c r="O21" s="10"/>
    </row>
    <row r="22" spans="1:18" ht="15" customHeight="1" thickBot="1">
      <c r="A22" s="51"/>
      <c r="B22" s="52"/>
      <c r="C22" s="53" t="s">
        <v>4</v>
      </c>
      <c r="D22" s="54"/>
      <c r="E22" s="53"/>
      <c r="F22" s="54"/>
      <c r="G22" s="54"/>
      <c r="H22" s="52"/>
      <c r="I22" s="25">
        <f>I14+I15+I16+I17+I18+I19+I20+I21</f>
        <v>3289.8999999999996</v>
      </c>
      <c r="J22" s="26"/>
      <c r="K22" s="25">
        <f>K14+K15+K16+K17+K18+K20+K21</f>
        <v>108.3</v>
      </c>
      <c r="L22" s="26"/>
      <c r="M22" s="10">
        <f t="shared" si="1"/>
        <v>3.2918933706191678</v>
      </c>
      <c r="N22" s="10"/>
      <c r="O22" s="10"/>
      <c r="R22" s="1"/>
    </row>
    <row r="23" spans="1:18" ht="41.25" customHeight="1">
      <c r="A23" s="5" t="s">
        <v>40</v>
      </c>
      <c r="B23" s="6"/>
      <c r="C23" s="6"/>
      <c r="D23" s="6"/>
      <c r="E23" s="6"/>
      <c r="F23" s="7"/>
      <c r="G23" s="7"/>
      <c r="H23" s="7"/>
      <c r="I23" s="8"/>
      <c r="J23" s="8"/>
      <c r="K23" s="8"/>
      <c r="L23" s="8"/>
      <c r="M23" s="9"/>
      <c r="N23" s="9"/>
      <c r="O23" s="9"/>
      <c r="R23" s="1"/>
    </row>
    <row r="24" spans="1:18" ht="45.75" customHeight="1">
      <c r="A24" s="5" t="s">
        <v>15</v>
      </c>
      <c r="B24" s="5"/>
      <c r="C24" s="5"/>
      <c r="D24" s="5"/>
      <c r="E24" s="5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8" hidden="1"/>
    <row r="26" spans="1:18" hidden="1">
      <c r="A26" t="s">
        <v>14</v>
      </c>
      <c r="E26" s="13">
        <v>42095</v>
      </c>
      <c r="F26" s="13"/>
      <c r="G26" s="13"/>
    </row>
    <row r="27" spans="1:18" hidden="1">
      <c r="A27" t="s">
        <v>15</v>
      </c>
    </row>
    <row r="28" spans="1:18" hidden="1"/>
    <row r="29" spans="1:18" hidden="1"/>
    <row r="30" spans="1:18" hidden="1"/>
    <row r="31" spans="1:18" hidden="1"/>
    <row r="32" spans="1:18" hidden="1"/>
    <row r="33" hidden="1"/>
    <row r="34" hidden="1"/>
  </sheetData>
  <mergeCells count="89">
    <mergeCell ref="I2:M2"/>
    <mergeCell ref="C21:D21"/>
    <mergeCell ref="A18:B18"/>
    <mergeCell ref="K21:L21"/>
    <mergeCell ref="M21:O21"/>
    <mergeCell ref="A3:N3"/>
    <mergeCell ref="A21:B21"/>
    <mergeCell ref="A20:B20"/>
    <mergeCell ref="C20:D20"/>
    <mergeCell ref="E20:H20"/>
    <mergeCell ref="I20:J20"/>
    <mergeCell ref="E21:H21"/>
    <mergeCell ref="I21:J21"/>
    <mergeCell ref="M18:O18"/>
    <mergeCell ref="K20:L20"/>
    <mergeCell ref="M20:O20"/>
    <mergeCell ref="K18:L18"/>
    <mergeCell ref="A15:B15"/>
    <mergeCell ref="C15:D15"/>
    <mergeCell ref="A13:B13"/>
    <mergeCell ref="C13:D13"/>
    <mergeCell ref="A14:B14"/>
    <mergeCell ref="C14:D14"/>
    <mergeCell ref="A22:B22"/>
    <mergeCell ref="K11:L11"/>
    <mergeCell ref="C22:D22"/>
    <mergeCell ref="E22:H22"/>
    <mergeCell ref="M10:O10"/>
    <mergeCell ref="K10:L10"/>
    <mergeCell ref="M22:O22"/>
    <mergeCell ref="M11:O11"/>
    <mergeCell ref="K22:L22"/>
    <mergeCell ref="C18:D18"/>
    <mergeCell ref="E18:H18"/>
    <mergeCell ref="E16:H16"/>
    <mergeCell ref="C16:D16"/>
    <mergeCell ref="C17:D17"/>
    <mergeCell ref="I18:J18"/>
    <mergeCell ref="I17:J17"/>
    <mergeCell ref="C6:D9"/>
    <mergeCell ref="A6:B9"/>
    <mergeCell ref="M16:O16"/>
    <mergeCell ref="M17:O17"/>
    <mergeCell ref="I16:J16"/>
    <mergeCell ref="I12:J12"/>
    <mergeCell ref="K16:L16"/>
    <mergeCell ref="K17:L17"/>
    <mergeCell ref="K13:L13"/>
    <mergeCell ref="M13:O13"/>
    <mergeCell ref="K15:L15"/>
    <mergeCell ref="M15:O15"/>
    <mergeCell ref="K14:L14"/>
    <mergeCell ref="M14:O14"/>
    <mergeCell ref="A16:B16"/>
    <mergeCell ref="A17:B17"/>
    <mergeCell ref="A12:B12"/>
    <mergeCell ref="C12:D12"/>
    <mergeCell ref="E12:H12"/>
    <mergeCell ref="N2:O2"/>
    <mergeCell ref="K5:L9"/>
    <mergeCell ref="M5:O9"/>
    <mergeCell ref="A5:D5"/>
    <mergeCell ref="K12:L12"/>
    <mergeCell ref="M12:O12"/>
    <mergeCell ref="I10:J10"/>
    <mergeCell ref="E10:H10"/>
    <mergeCell ref="A11:B11"/>
    <mergeCell ref="C11:D11"/>
    <mergeCell ref="I11:J11"/>
    <mergeCell ref="C10:D10"/>
    <mergeCell ref="A10:B10"/>
    <mergeCell ref="E26:G26"/>
    <mergeCell ref="I5:J9"/>
    <mergeCell ref="E13:H13"/>
    <mergeCell ref="I13:J13"/>
    <mergeCell ref="I22:J22"/>
    <mergeCell ref="E17:H17"/>
    <mergeCell ref="E5:H9"/>
    <mergeCell ref="E15:H15"/>
    <mergeCell ref="I15:J15"/>
    <mergeCell ref="E14:H14"/>
    <mergeCell ref="I14:J14"/>
    <mergeCell ref="E11:H11"/>
    <mergeCell ref="M19:O19"/>
    <mergeCell ref="A19:B19"/>
    <mergeCell ref="C19:D19"/>
    <mergeCell ref="E19:H19"/>
    <mergeCell ref="I19:J19"/>
    <mergeCell ref="K19:L19"/>
  </mergeCells>
  <phoneticPr fontId="1" type="noConversion"/>
  <pageMargins left="0.78740157480314965" right="0.59055118110236227" top="0.59055118110236227" bottom="0.59055118110236227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приложения</vt:lpstr>
      <vt:lpstr>приложения!Область_печати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Рабочий</cp:lastModifiedBy>
  <cp:lastPrinted>2017-07-18T07:32:42Z</cp:lastPrinted>
  <dcterms:created xsi:type="dcterms:W3CDTF">1999-06-18T11:49:53Z</dcterms:created>
  <dcterms:modified xsi:type="dcterms:W3CDTF">2017-07-18T07:33:02Z</dcterms:modified>
</cp:coreProperties>
</file>